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List1" sheetId="1" r:id="rId1"/>
    <sheet name="List2" sheetId="2" r:id="rId2"/>
    <sheet name="Lis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" l="1"/>
  <c r="F10" i="1" s="1"/>
  <c r="D9" i="1"/>
  <c r="E9" i="1" s="1"/>
  <c r="D8" i="1"/>
  <c r="D7" i="1"/>
  <c r="E7" i="1" l="1"/>
  <c r="D11" i="1"/>
  <c r="F9" i="1"/>
  <c r="F7" i="1"/>
  <c r="E8" i="1"/>
  <c r="F8" i="1" s="1"/>
  <c r="E11" i="1" l="1"/>
  <c r="F11" i="1"/>
</calcChain>
</file>

<file path=xl/sharedStrings.xml><?xml version="1.0" encoding="utf-8"?>
<sst xmlns="http://schemas.openxmlformats.org/spreadsheetml/2006/main" count="16" uniqueCount="16">
  <si>
    <t>Cenová tabulka</t>
  </si>
  <si>
    <t>DPH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</si>
  <si>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</si>
  <si>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</si>
  <si>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</si>
  <si>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</si>
  <si>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</si>
  <si>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</si>
  <si>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</si>
  <si>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Vana Kaldewei Eurowa 150cm, 160cm</t>
  </si>
  <si>
    <t>Příloha č. 1 Výzvy a zadávací dokumentace</t>
  </si>
  <si>
    <t xml:space="preserve">Nákup van společností BYTES Tábor s.r.o. </t>
  </si>
  <si>
    <t>rok 2025</t>
  </si>
  <si>
    <t>Doprava zboží do sídla společnosti, 4 závozy</t>
  </si>
  <si>
    <t>(dle vzorce počet km krát 4 závozů)</t>
  </si>
  <si>
    <t>Nohy Kaldewei typ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</si>
</sst>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wrapText="1"/>
      <protection locked="0"/>
    </xf>
    <xf numFmtId="0" fontId="0" fillId="2" borderId="5" xfId="0" applyNumberFormat="1" applyFill="1" applyBorder="1" applyAlignment="1" applyProtection="1">
      <alignment horizontal="center" vertical="center"/>
    </xf>
    <xf numFmtId="0" fontId="4" fillId="0" borderId="15" xfId="0" applyFont="1" applyBorder="1" applyAlignment="1">
      <alignment wrapText="1"/>
    </xf>
    <xf numFmtId="0" fontId="6" fillId="0" borderId="0" xfId="0" applyFont="1"/>
    <xf numFmtId="0" fontId="7" fillId="0" borderId="5" xfId="0" applyNumberFormat="1" applyFont="1" applyFill="1" applyBorder="1" applyAlignment="1" applyProtection="1">
      <alignment horizontal="center" vertical="center"/>
    </xf>
    <xf numFmtId="0" fontId="8" fillId="0" borderId="0" xfId="0" applyFont="1"/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0" fillId="2" borderId="6" xfId="0" applyNumberFormat="1" applyFill="1" applyBorder="1" applyAlignment="1">
      <alignment horizontal="center" vertical="center"/>
    </xf>
    <xf numFmtId="165" fontId="0" fillId="2" borderId="14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165" fontId="0" fillId="0" borderId="13" xfId="0" applyNumberFormat="1" applyBorder="1" applyAlignment="1">
      <alignment horizontal="center" vertical="center"/>
    </xf>
    <xf numFmtId="165" fontId="0" fillId="2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15" sqref="E15"/>
    </sheetView>
  </sheetViews>
  <sheetFormatPr defaultRowHeight="15" x14ac:dyDescent="0.25"/>
  <cols>
    <col min="1" max="1" width="25.85546875" customWidth="1"/>
    <col min="2" max="2" width="20.7109375" customWidth="1"/>
    <col min="3" max="3" width="20.7109375" style="4" customWidth="1"/>
    <col min="4" max="6" width="20.7109375" customWidth="1"/>
    <col min="7" max="7" width="18.85546875" bestFit="1" customWidth="1"/>
  </cols>
  <sheetData>
    <row r="1" spans="1:7" ht="15.75" x14ac:dyDescent="0.25">
      <c r="A1" t="s">
        <v>10</v>
      </c>
      <c r="D1" s="15"/>
      <c r="E1" s="15"/>
      <c r="F1" t="s">
        <v>12</v>
      </c>
    </row>
    <row r="2" spans="1:7" ht="18.75" x14ac:dyDescent="0.3">
      <c r="B2" s="13" t="s">
        <v>11</v>
      </c>
    </row>
    <row r="3" spans="1:7" ht="18.75" x14ac:dyDescent="0.3">
      <c r="A3" s="1" t="s">
        <v>0</v>
      </c>
    </row>
    <row r="5" spans="1:7" ht="15.75" thickBot="1" x14ac:dyDescent="0.3"/>
    <row r="6" spans="1:7" ht="47.25" customHeight="1" thickBot="1" x14ac:dyDescent="0.3">
      <c r="A6" s="6" t="s">
        <v>2</v>
      </c>
      <c r="B6" s="7" t="s">
        <v>5</v>
      </c>
      <c r="C6" s="8" t="s">
        <v>7</v>
      </c>
      <c r="D6" s="7" t="s">
        <v>3</v>
      </c>
      <c r="E6" s="7" t="s">
        <v>1</v>
      </c>
      <c r="F6" s="9" t="s">
        <v>4</v>
      </c>
    </row>
    <row r="7" spans="1:7" ht="34.5" customHeight="1" thickTop="1" x14ac:dyDescent="0.25">
      <c r="A7" s="24" t="s">
        <v>9</v>
      </c>
      <c r="B7" s="16">
        <v>0</v>
      </c>
      <c r="C7" s="14">
        <v>72</v>
      </c>
      <c r="D7" s="17">
        <f>B7*C7</f>
        <v>0</v>
      </c>
      <c r="E7" s="19">
        <f>(D7/100)*21</f>
        <v>0</v>
      </c>
      <c r="F7" s="20">
        <f>D7+E7</f>
        <v>0</v>
      </c>
    </row>
    <row r="8" spans="1:7" ht="34.5" customHeight="1" x14ac:dyDescent="0.25">
      <c r="A8" s="24" t="s">
        <v>15</v>
      </c>
      <c r="B8" s="16">
        <v>0</v>
      </c>
      <c r="C8" s="14">
        <v>72</v>
      </c>
      <c r="D8" s="17">
        <f>B8*C8</f>
        <v>0</v>
      </c>
      <c r="E8" s="19">
        <f>(D8/100)*21</f>
        <v>0</v>
      </c>
      <c r="F8" s="20">
        <f>D8+E8</f>
        <v>0</v>
      </c>
    </row>
    <row r="9" spans="1:7" ht="45.75" customHeight="1" x14ac:dyDescent="0.25">
      <c r="A9" s="12" t="s">
        <v>8</v>
      </c>
      <c r="B9" s="16">
        <v>0</v>
      </c>
      <c r="C9" s="11">
        <v>0</v>
      </c>
      <c r="D9" s="18">
        <f>B9*C9</f>
        <v>0</v>
      </c>
      <c r="E9" s="19">
        <f>(D9/100)*21</f>
        <v>0</v>
      </c>
      <c r="F9" s="20">
        <f>D9+E9</f>
        <v>0</v>
      </c>
    </row>
    <row r="10" spans="1:7" ht="34.5" customHeight="1" thickBot="1" x14ac:dyDescent="0.3">
      <c r="A10" s="3" t="s">
        <v>13</v>
      </c>
      <c r="B10" s="16">
        <v>0</v>
      </c>
      <c r="C10" s="10" t="s">
        <v>14</v>
      </c>
      <c r="D10" s="18">
        <v>0</v>
      </c>
      <c r="E10" s="19">
        <f>(D10/100)*21</f>
        <v>0</v>
      </c>
      <c r="F10" s="20">
        <f>D10+E10</f>
        <v>0</v>
      </c>
    </row>
    <row r="11" spans="1:7" ht="60" customHeight="1" thickBot="1" x14ac:dyDescent="0.3">
      <c r="A11" s="25" t="s">
        <v>6</v>
      </c>
      <c r="B11" s="26"/>
      <c r="C11" s="27"/>
      <c r="D11" s="23">
        <f>D7+D8+D9+D10</f>
        <v>0</v>
      </c>
      <c r="E11" s="22">
        <f>E7+E8+E9+E10</f>
        <v>0</v>
      </c>
      <c r="F11" s="21">
        <f>F7+F8+F9+F10</f>
        <v>0</v>
      </c>
      <c r="G11" s="2"/>
    </row>
    <row r="12" spans="1:7" x14ac:dyDescent="0.25">
      <c r="A12" s="2"/>
      <c r="B12" s="2"/>
      <c r="C12" s="5"/>
      <c r="D12" s="2"/>
      <c r="E12" s="2"/>
      <c r="F12" s="2"/>
      <c r="G12" s="2"/>
    </row>
    <row r="13" spans="1:7" x14ac:dyDescent="0.25">
      <c r="A13" s="2"/>
      <c r="B13" s="2"/>
      <c r="C13" s="5"/>
      <c r="D13" s="2"/>
      <c r="E13" s="2"/>
      <c r="F13" s="2"/>
      <c r="G13" s="2"/>
    </row>
    <row r="14" spans="1:7" x14ac:dyDescent="0.25">
      <c r="A14" s="2"/>
      <c r="B14" s="2"/>
      <c r="C14" s="5"/>
      <c r="D14" s="2"/>
      <c r="E14" s="2"/>
      <c r="F14" s="2"/>
      <c r="G14" s="2"/>
    </row>
  </sheetData>
  <protectedRanges>
    <protectedRange password="CF74" sqref="D7:F10" name="Oblast1" securityDescriptor="O:WDG:WDD:(A;;CC;;;WD)"/>
  </protectedRanges>
  <mergeCells count="1">
    <mergeCell ref="A11:C11"/>
  </mergeCells>
  <pageMargins left="0.7" right="0.7" top="0.78740157499999996" bottom="0.78740157499999996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/bUBPCPzq8430m6gRxqElHjopPtdAFQBUBXn9b5nd0I=</DigestValue>
    </Reference>
    <Reference Type="http://www.w3.org/2000/09/xmldsig#Object" URI="#idOfficeObject">
      <DigestMethod Algorithm="http://www.w3.org/2001/04/xmlenc#sha256"/>
      <DigestValue>pdQDqUHLUG5ZRDSvDrLncTJQZLF3kr0iHGzlk+XL1XU=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2xC8IlzwzAyMsFzCKPV0Z0VJ/0k+KVUbMYQOFoK0NVA=</DigestValue>
    </Reference>
    <Reference Type="http://www.w3.org/2000/09/xmldsig#Object" URI="#idValidSigLnImg">
      <DigestMethod Algorithm="http://www.w3.org/2001/04/xmlenc#sha256"/>
      <DigestValue>9LmS948Vo+0BO+Dhmb/+iH/Dtoyn2Bz09mP7fwWG5xw=</DigestValue>
    </Reference>
    <Reference Type="http://www.w3.org/2000/09/xmldsig#Object" URI="#idInvalidSigLnImg">
      <DigestMethod Algorithm="http://www.w3.org/2001/04/xmlenc#sha256"/>
      <DigestValue>ZOiuz04lVfdwjkOJ0H0mQ1xx3HGNn+GULFY2qErTYlU=</DigestValue>
    </Reference>
  </SignedInfo>
  <SignatureValue>o8/2j/T3sQTnAwzLM2qp9sxPeYtakG/j7XnfzgFYKj8MeRM+0F2hqRtT2njdqCAFLg1HB4TpC5c1
Qto1o964lc/13EW4kuQk7bhkQa555CwASoL1PYL4NPYmr3+1rgd/D6edj2/B23CKzwMhvvrBBtTl
5aW1yhZwFZ+Fs2zVhd1smdn/LLnHFyC+rPmoOL+wtdDig7ZlHHe/Hii+EU+kt/bVKgAFmS5X5zs3
QhQKwAmpzfL60apdp5dK4hIo+ZJMfqy7hqjzD5azebf4q0OjqrduAom58tR+LOCMNtt8BBisqM/E
NtkqPxR3qXsS+9kuGRzzWWT6XEfHlqT5XWZyt1K6ahnW2x/PFyKMNtQoCwLnwkLFO8oBWy72Etzc
ZQ3DCoeauORh5jSqs/yY74RJsQHTWeFVhAKGnIMi/yKCKl84cMDBlVxgAz8YttFs5OOdDKmxT0Cf
vM4MifOsm47NupvalphWyi8+jxvQAkxUq/1OiUFENqXB6BR4KLr6TrZyzHMZHjrMO41nIDzqxer+
d5rQYqKHviIwMcesZ1hubmjX8qLnF+PkJXuC5WaEXTGzjhn+lXruiEDB3BOak1JfFkEcSEZ+ujKt
Uy7JTwEoGBG4rRkL+C6dBhZ5KLXO/DYvxEZqdDeJ6WV8R/ZYyNZaxxSH1yc29/GdS27RoSp3C+8=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36A2/l6GYh4ALpiLxaftcHDUQ+mbQMAByK9ody+hJSo=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y2FaKxsz+cLHyoZ3UkO3NLyxEpok/wjr8LETMCX8Jg0=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URVuHmKcekxMXTtPf0SD9IpdBow+dGbrJ6DbuUVCIiM=</DigestValue>
      </Reference>
      <Reference URI="/xl/sharedStrings.xml?ContentType=application/vnd.openxmlformats-officedocument.spreadsheetml.sharedStrings+xml">
        <DigestMethod Algorithm="http://www.w3.org/2001/04/xmlenc#sha256"/>
        <DigestValue>keyAn1hIHG4HqXfyn/kFDFgu4cuOe6Iliwhp/AEW8TE=</DigestValue>
      </Reference>
      <Reference URI="/xl/styles.xml?ContentType=application/vnd.openxmlformats-officedocument.spreadsheetml.styles+xml">
        <DigestMethod Algorithm="http://www.w3.org/2001/04/xmlenc#sha256"/>
        <DigestValue>of0frya/ix3N0zB3frC9R6OB6a/02a0bTymhFjhCZBQ=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CwEfX0N3TFVhDgrBkL9b2vPiozoNRQIm+VUcCy/G2mw=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nh0rk3tuZ0/JSvfoGLu/kgAQnslH9RD+HJX5r9JsR1w=</DigestValue>
      </Reference>
      <Reference URI="/xl/worksheets/sheet2.xml?ContentType=application/vnd.openxmlformats-officedocument.spreadsheetml.worksheet+xml">
        <DigestMethod Algorithm="http://www.w3.org/2001/04/xmlenc#sha256"/>
        <DigestValue>O87U5hn7KtK0lDwQIJ9RuUkCSKi0sUvrYjcuUwKOh9Y=</DigestValue>
      </Reference>
      <Reference URI="/xl/worksheets/sheet3.xml?ContentType=application/vnd.openxmlformats-officedocument.spreadsheetml.worksheet+xml">
        <DigestMethod Algorithm="http://www.w3.org/2001/04/xmlenc#sha256"/>
        <DigestValue>O87U5hn7KtK0lDwQIJ9RuUkCSKi0sUvrYjcuUwKOh9Y=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2025-03-20T12:43:02Z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{10F7537C-92EF-4946-A117-F303F228C149}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2025-03-20T12:43:02Z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wAC4AMAAz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EAAAAAAcKDQcKDQcJDQ4WMShFrjFU1TJV1gECBAIDBAECBQoRKyZBowsTMeo6AAAAfqbJd6PIeqDCQFZ4JTd0Lk/HMVPSGy5uFiE4GypVJ0KnHjN9AAABAGwAAACcz+7S6ffb7fnC0t1haH0hMm8aLXIuT8ggOIwoRKslP58cK08AAAEAAAAAAMHg9P///////////+bm5k9SXjw/SzBRzTFU0y1NwSAyVzFGXwEBAgBkCA8mnM/u69/SvI9jt4tgjIR9FBosDBEjMVTUMlXWMVPRKUSeDxk4AAAAADwAAADT6ff///////+Tk5MjK0krSbkvUcsuT8YVJFoTIFIrSbgtTcEQHEf6MAAAAJzP7vT6/bTa8kRleixHhy1Nwi5PxiQtTnBwcJKSki81SRwtZAgOIwDvAAAAweD02+35gsLqZ5q6Jz1jNEJyOUZ4qamp+/v7////wdPeVnCJAQECAHMAAACv1/Ho8/ubzu6CwuqMudS3u769vb3////////////L5fZymsABAgMANwAAAK/X8fz9/uLx+snk9uTy+vz9/v///////////////8vl9nKawAECA1rxAAAAotHvtdryxOL1xOL1tdry0+r32+350+r3tdryxOL1pdPvc5rAAQIDABQAAABpj7ZnjrZqj7Zqj7ZnjrZtkbdukrdtkbdnjrZqj7ZojrZ3rdUCAwQAAAAAAAAAAAAAAAAAAAAAAAAAAAAAAAAAAAAAAAAAAAAAAAAAAAAAAAAAAABz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2025-03-18T09:40:29Z</cp:lastPrinted>
  <dcterms:created xsi:type="dcterms:W3CDTF">2015-08-25T10:49:48Z</dcterms:created>
  <dcterms:modified xsi:type="dcterms:W3CDTF">2025-03-20T12:42:56Z</dcterms:modified>
</cp:coreProperties>
</file>